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12" i="1" l="1"/>
  <c r="G12" i="1"/>
  <c r="I10" i="1"/>
  <c r="F10" i="1"/>
  <c r="E10" i="1"/>
  <c r="D10" i="1"/>
  <c r="C10" i="1"/>
  <c r="I9" i="1"/>
  <c r="H9" i="1"/>
  <c r="G9" i="1"/>
  <c r="F9" i="1"/>
  <c r="E9" i="1"/>
  <c r="D9" i="1"/>
  <c r="C9" i="1"/>
  <c r="B9" i="1"/>
  <c r="K8" i="1"/>
  <c r="H8" i="1"/>
  <c r="G8" i="1"/>
  <c r="F8" i="1"/>
  <c r="E8" i="1"/>
  <c r="D8" i="1"/>
  <c r="C8" i="1"/>
  <c r="B8" i="1"/>
</calcChain>
</file>

<file path=xl/comments1.xml><?xml version="1.0" encoding="utf-8"?>
<comments xmlns="http://schemas.openxmlformats.org/spreadsheetml/2006/main">
  <authors>
    <author>Автор</author>
  </authors>
  <commentList>
    <comment ref="G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<sst xmlns="http://schemas.openxmlformats.org/spreadsheetml/2006/main" count="23" uniqueCount="18">
  <si>
    <t xml:space="preserve">Прогноз сводных показателей муниципальных заданий </t>
  </si>
  <si>
    <t>Наименование услуги, показателя объема услуги (работы)</t>
  </si>
  <si>
    <t>Значение показателя объема услуги (работы)</t>
  </si>
  <si>
    <t>Расходы муниципального бюджета на оказание (выполнение) муниципальной  услуги (работы), тыс. руб.</t>
  </si>
  <si>
    <t>2012 год</t>
  </si>
  <si>
    <t>2013 год</t>
  </si>
  <si>
    <t>2014 год</t>
  </si>
  <si>
    <t>2015 год</t>
  </si>
  <si>
    <t>2016 год</t>
  </si>
  <si>
    <t>Наименование услуги и ее содержание:</t>
  </si>
  <si>
    <t>Показатель объема услуги:</t>
  </si>
  <si>
    <t>Подпрограмма 1. «Развитие дошкольного, общего и дополнительного образования детей»</t>
  </si>
  <si>
    <t>Предоставление общедоступного бесплатного начального общего, основного общего, среднего общего образования по основным общеобразовательным программам</t>
  </si>
  <si>
    <t xml:space="preserve">Предоставление доступного дополнительного образования </t>
  </si>
  <si>
    <t>Организация отдыха и оздоровления детей</t>
  </si>
  <si>
    <t>Подпрограмма 2. «Обеспечение реализации Муниципальной программы и прочие мероприятия»</t>
  </si>
  <si>
    <t>Предоставление методической и информационной помощи по образовательным вопросам педагогическим и руководящим работникам учреждений образования, а также организация работы городской ПМПК</t>
  </si>
  <si>
    <t>Приложение № 3
к Муниципальной программе 
«Развитие образования города Бородино»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</si>
</sst>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/>
    <xf numFmtId="0" fontId="1" fillId="0" borderId="6" xfId="0" applyFont="1" applyBorder="1" applyAlignment="1">
      <alignment wrapText="1"/>
    </xf>
    <xf numFmtId="4" fontId="1" fillId="0" borderId="6" xfId="0" applyNumberFormat="1" applyFont="1" applyFill="1" applyBorder="1" applyAlignment="1">
      <alignment horizontal="center"/>
    </xf>
    <xf numFmtId="4" fontId="1" fillId="2" borderId="6" xfId="0" applyNumberFormat="1" applyFont="1" applyFill="1" applyBorder="1" applyAlignment="1">
      <alignment horizontal="center"/>
    </xf>
    <xf numFmtId="4" fontId="1" fillId="3" borderId="6" xfId="0" applyNumberFormat="1" applyFont="1" applyFill="1" applyBorder="1" applyAlignment="1">
      <alignment horizontal="center"/>
    </xf>
    <xf numFmtId="0" fontId="3" fillId="0" borderId="6" xfId="0" applyFont="1" applyBorder="1"/>
    <xf numFmtId="0" fontId="1" fillId="0" borderId="6" xfId="0" applyFont="1" applyBorder="1" applyAlignment="1">
      <alignment horizontal="left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3"/>
  <sheetViews>
    <sheetView tabSelected="1" view="pageBreakPreview" zoomScaleNormal="100" zoomScaleSheetLayoutView="100" workbookViewId="0">
      <selection activeCell="K12" sqref="K12"/>
    </sheetView>
  </sheetViews>
  <sheetFormatPr defaultRowHeight="15.75" x14ac:dyDescent="0.25"/>
  <cols>
    <col min="1" max="1" width="46.42578125" style="1" customWidth="1"/>
    <col min="2" max="6" width="9.28515625" style="1" bestFit="1" customWidth="1"/>
    <col min="7" max="11" width="15.5703125" style="1" bestFit="1" customWidth="1"/>
    <col min="12" max="256" width="9.140625" style="1"/>
    <col min="257" max="257" width="46.42578125" style="1" customWidth="1"/>
    <col min="258" max="262" width="9.140625" style="1"/>
    <col min="263" max="267" width="14.28515625" style="1" bestFit="1" customWidth="1"/>
    <col min="268" max="512" width="9.140625" style="1"/>
    <col min="513" max="513" width="46.42578125" style="1" customWidth="1"/>
    <col min="514" max="518" width="9.140625" style="1"/>
    <col min="519" max="523" width="14.28515625" style="1" bestFit="1" customWidth="1"/>
    <col min="524" max="768" width="9.140625" style="1"/>
    <col min="769" max="769" width="46.42578125" style="1" customWidth="1"/>
    <col min="770" max="774" width="9.140625" style="1"/>
    <col min="775" max="779" width="14.28515625" style="1" bestFit="1" customWidth="1"/>
    <col min="780" max="1024" width="9.140625" style="1"/>
    <col min="1025" max="1025" width="46.42578125" style="1" customWidth="1"/>
    <col min="1026" max="1030" width="9.140625" style="1"/>
    <col min="1031" max="1035" width="14.28515625" style="1" bestFit="1" customWidth="1"/>
    <col min="1036" max="1280" width="9.140625" style="1"/>
    <col min="1281" max="1281" width="46.42578125" style="1" customWidth="1"/>
    <col min="1282" max="1286" width="9.140625" style="1"/>
    <col min="1287" max="1291" width="14.28515625" style="1" bestFit="1" customWidth="1"/>
    <col min="1292" max="1536" width="9.140625" style="1"/>
    <col min="1537" max="1537" width="46.42578125" style="1" customWidth="1"/>
    <col min="1538" max="1542" width="9.140625" style="1"/>
    <col min="1543" max="1547" width="14.28515625" style="1" bestFit="1" customWidth="1"/>
    <col min="1548" max="1792" width="9.140625" style="1"/>
    <col min="1793" max="1793" width="46.42578125" style="1" customWidth="1"/>
    <col min="1794" max="1798" width="9.140625" style="1"/>
    <col min="1799" max="1803" width="14.28515625" style="1" bestFit="1" customWidth="1"/>
    <col min="1804" max="2048" width="9.140625" style="1"/>
    <col min="2049" max="2049" width="46.42578125" style="1" customWidth="1"/>
    <col min="2050" max="2054" width="9.140625" style="1"/>
    <col min="2055" max="2059" width="14.28515625" style="1" bestFit="1" customWidth="1"/>
    <col min="2060" max="2304" width="9.140625" style="1"/>
    <col min="2305" max="2305" width="46.42578125" style="1" customWidth="1"/>
    <col min="2306" max="2310" width="9.140625" style="1"/>
    <col min="2311" max="2315" width="14.28515625" style="1" bestFit="1" customWidth="1"/>
    <col min="2316" max="2560" width="9.140625" style="1"/>
    <col min="2561" max="2561" width="46.42578125" style="1" customWidth="1"/>
    <col min="2562" max="2566" width="9.140625" style="1"/>
    <col min="2567" max="2571" width="14.28515625" style="1" bestFit="1" customWidth="1"/>
    <col min="2572" max="2816" width="9.140625" style="1"/>
    <col min="2817" max="2817" width="46.42578125" style="1" customWidth="1"/>
    <col min="2818" max="2822" width="9.140625" style="1"/>
    <col min="2823" max="2827" width="14.28515625" style="1" bestFit="1" customWidth="1"/>
    <col min="2828" max="3072" width="9.140625" style="1"/>
    <col min="3073" max="3073" width="46.42578125" style="1" customWidth="1"/>
    <col min="3074" max="3078" width="9.140625" style="1"/>
    <col min="3079" max="3083" width="14.28515625" style="1" bestFit="1" customWidth="1"/>
    <col min="3084" max="3328" width="9.140625" style="1"/>
    <col min="3329" max="3329" width="46.42578125" style="1" customWidth="1"/>
    <col min="3330" max="3334" width="9.140625" style="1"/>
    <col min="3335" max="3339" width="14.28515625" style="1" bestFit="1" customWidth="1"/>
    <col min="3340" max="3584" width="9.140625" style="1"/>
    <col min="3585" max="3585" width="46.42578125" style="1" customWidth="1"/>
    <col min="3586" max="3590" width="9.140625" style="1"/>
    <col min="3591" max="3595" width="14.28515625" style="1" bestFit="1" customWidth="1"/>
    <col min="3596" max="3840" width="9.140625" style="1"/>
    <col min="3841" max="3841" width="46.42578125" style="1" customWidth="1"/>
    <col min="3842" max="3846" width="9.140625" style="1"/>
    <col min="3847" max="3851" width="14.28515625" style="1" bestFit="1" customWidth="1"/>
    <col min="3852" max="4096" width="9.140625" style="1"/>
    <col min="4097" max="4097" width="46.42578125" style="1" customWidth="1"/>
    <col min="4098" max="4102" width="9.140625" style="1"/>
    <col min="4103" max="4107" width="14.28515625" style="1" bestFit="1" customWidth="1"/>
    <col min="4108" max="4352" width="9.140625" style="1"/>
    <col min="4353" max="4353" width="46.42578125" style="1" customWidth="1"/>
    <col min="4354" max="4358" width="9.140625" style="1"/>
    <col min="4359" max="4363" width="14.28515625" style="1" bestFit="1" customWidth="1"/>
    <col min="4364" max="4608" width="9.140625" style="1"/>
    <col min="4609" max="4609" width="46.42578125" style="1" customWidth="1"/>
    <col min="4610" max="4614" width="9.140625" style="1"/>
    <col min="4615" max="4619" width="14.28515625" style="1" bestFit="1" customWidth="1"/>
    <col min="4620" max="4864" width="9.140625" style="1"/>
    <col min="4865" max="4865" width="46.42578125" style="1" customWidth="1"/>
    <col min="4866" max="4870" width="9.140625" style="1"/>
    <col min="4871" max="4875" width="14.28515625" style="1" bestFit="1" customWidth="1"/>
    <col min="4876" max="5120" width="9.140625" style="1"/>
    <col min="5121" max="5121" width="46.42578125" style="1" customWidth="1"/>
    <col min="5122" max="5126" width="9.140625" style="1"/>
    <col min="5127" max="5131" width="14.28515625" style="1" bestFit="1" customWidth="1"/>
    <col min="5132" max="5376" width="9.140625" style="1"/>
    <col min="5377" max="5377" width="46.42578125" style="1" customWidth="1"/>
    <col min="5378" max="5382" width="9.140625" style="1"/>
    <col min="5383" max="5387" width="14.28515625" style="1" bestFit="1" customWidth="1"/>
    <col min="5388" max="5632" width="9.140625" style="1"/>
    <col min="5633" max="5633" width="46.42578125" style="1" customWidth="1"/>
    <col min="5634" max="5638" width="9.140625" style="1"/>
    <col min="5639" max="5643" width="14.28515625" style="1" bestFit="1" customWidth="1"/>
    <col min="5644" max="5888" width="9.140625" style="1"/>
    <col min="5889" max="5889" width="46.42578125" style="1" customWidth="1"/>
    <col min="5890" max="5894" width="9.140625" style="1"/>
    <col min="5895" max="5899" width="14.28515625" style="1" bestFit="1" customWidth="1"/>
    <col min="5900" max="6144" width="9.140625" style="1"/>
    <col min="6145" max="6145" width="46.42578125" style="1" customWidth="1"/>
    <col min="6146" max="6150" width="9.140625" style="1"/>
    <col min="6151" max="6155" width="14.28515625" style="1" bestFit="1" customWidth="1"/>
    <col min="6156" max="6400" width="9.140625" style="1"/>
    <col min="6401" max="6401" width="46.42578125" style="1" customWidth="1"/>
    <col min="6402" max="6406" width="9.140625" style="1"/>
    <col min="6407" max="6411" width="14.28515625" style="1" bestFit="1" customWidth="1"/>
    <col min="6412" max="6656" width="9.140625" style="1"/>
    <col min="6657" max="6657" width="46.42578125" style="1" customWidth="1"/>
    <col min="6658" max="6662" width="9.140625" style="1"/>
    <col min="6663" max="6667" width="14.28515625" style="1" bestFit="1" customWidth="1"/>
    <col min="6668" max="6912" width="9.140625" style="1"/>
    <col min="6913" max="6913" width="46.42578125" style="1" customWidth="1"/>
    <col min="6914" max="6918" width="9.140625" style="1"/>
    <col min="6919" max="6923" width="14.28515625" style="1" bestFit="1" customWidth="1"/>
    <col min="6924" max="7168" width="9.140625" style="1"/>
    <col min="7169" max="7169" width="46.42578125" style="1" customWidth="1"/>
    <col min="7170" max="7174" width="9.140625" style="1"/>
    <col min="7175" max="7179" width="14.28515625" style="1" bestFit="1" customWidth="1"/>
    <col min="7180" max="7424" width="9.140625" style="1"/>
    <col min="7425" max="7425" width="46.42578125" style="1" customWidth="1"/>
    <col min="7426" max="7430" width="9.140625" style="1"/>
    <col min="7431" max="7435" width="14.28515625" style="1" bestFit="1" customWidth="1"/>
    <col min="7436" max="7680" width="9.140625" style="1"/>
    <col min="7681" max="7681" width="46.42578125" style="1" customWidth="1"/>
    <col min="7682" max="7686" width="9.140625" style="1"/>
    <col min="7687" max="7691" width="14.28515625" style="1" bestFit="1" customWidth="1"/>
    <col min="7692" max="7936" width="9.140625" style="1"/>
    <col min="7937" max="7937" width="46.42578125" style="1" customWidth="1"/>
    <col min="7938" max="7942" width="9.140625" style="1"/>
    <col min="7943" max="7947" width="14.28515625" style="1" bestFit="1" customWidth="1"/>
    <col min="7948" max="8192" width="9.140625" style="1"/>
    <col min="8193" max="8193" width="46.42578125" style="1" customWidth="1"/>
    <col min="8194" max="8198" width="9.140625" style="1"/>
    <col min="8199" max="8203" width="14.28515625" style="1" bestFit="1" customWidth="1"/>
    <col min="8204" max="8448" width="9.140625" style="1"/>
    <col min="8449" max="8449" width="46.42578125" style="1" customWidth="1"/>
    <col min="8450" max="8454" width="9.140625" style="1"/>
    <col min="8455" max="8459" width="14.28515625" style="1" bestFit="1" customWidth="1"/>
    <col min="8460" max="8704" width="9.140625" style="1"/>
    <col min="8705" max="8705" width="46.42578125" style="1" customWidth="1"/>
    <col min="8706" max="8710" width="9.140625" style="1"/>
    <col min="8711" max="8715" width="14.28515625" style="1" bestFit="1" customWidth="1"/>
    <col min="8716" max="8960" width="9.140625" style="1"/>
    <col min="8961" max="8961" width="46.42578125" style="1" customWidth="1"/>
    <col min="8962" max="8966" width="9.140625" style="1"/>
    <col min="8967" max="8971" width="14.28515625" style="1" bestFit="1" customWidth="1"/>
    <col min="8972" max="9216" width="9.140625" style="1"/>
    <col min="9217" max="9217" width="46.42578125" style="1" customWidth="1"/>
    <col min="9218" max="9222" width="9.140625" style="1"/>
    <col min="9223" max="9227" width="14.28515625" style="1" bestFit="1" customWidth="1"/>
    <col min="9228" max="9472" width="9.140625" style="1"/>
    <col min="9473" max="9473" width="46.42578125" style="1" customWidth="1"/>
    <col min="9474" max="9478" width="9.140625" style="1"/>
    <col min="9479" max="9483" width="14.28515625" style="1" bestFit="1" customWidth="1"/>
    <col min="9484" max="9728" width="9.140625" style="1"/>
    <col min="9729" max="9729" width="46.42578125" style="1" customWidth="1"/>
    <col min="9730" max="9734" width="9.140625" style="1"/>
    <col min="9735" max="9739" width="14.28515625" style="1" bestFit="1" customWidth="1"/>
    <col min="9740" max="9984" width="9.140625" style="1"/>
    <col min="9985" max="9985" width="46.42578125" style="1" customWidth="1"/>
    <col min="9986" max="9990" width="9.140625" style="1"/>
    <col min="9991" max="9995" width="14.28515625" style="1" bestFit="1" customWidth="1"/>
    <col min="9996" max="10240" width="9.140625" style="1"/>
    <col min="10241" max="10241" width="46.42578125" style="1" customWidth="1"/>
    <col min="10242" max="10246" width="9.140625" style="1"/>
    <col min="10247" max="10251" width="14.28515625" style="1" bestFit="1" customWidth="1"/>
    <col min="10252" max="10496" width="9.140625" style="1"/>
    <col min="10497" max="10497" width="46.42578125" style="1" customWidth="1"/>
    <col min="10498" max="10502" width="9.140625" style="1"/>
    <col min="10503" max="10507" width="14.28515625" style="1" bestFit="1" customWidth="1"/>
    <col min="10508" max="10752" width="9.140625" style="1"/>
    <col min="10753" max="10753" width="46.42578125" style="1" customWidth="1"/>
    <col min="10754" max="10758" width="9.140625" style="1"/>
    <col min="10759" max="10763" width="14.28515625" style="1" bestFit="1" customWidth="1"/>
    <col min="10764" max="11008" width="9.140625" style="1"/>
    <col min="11009" max="11009" width="46.42578125" style="1" customWidth="1"/>
    <col min="11010" max="11014" width="9.140625" style="1"/>
    <col min="11015" max="11019" width="14.28515625" style="1" bestFit="1" customWidth="1"/>
    <col min="11020" max="11264" width="9.140625" style="1"/>
    <col min="11265" max="11265" width="46.42578125" style="1" customWidth="1"/>
    <col min="11266" max="11270" width="9.140625" style="1"/>
    <col min="11271" max="11275" width="14.28515625" style="1" bestFit="1" customWidth="1"/>
    <col min="11276" max="11520" width="9.140625" style="1"/>
    <col min="11521" max="11521" width="46.42578125" style="1" customWidth="1"/>
    <col min="11522" max="11526" width="9.140625" style="1"/>
    <col min="11527" max="11531" width="14.28515625" style="1" bestFit="1" customWidth="1"/>
    <col min="11532" max="11776" width="9.140625" style="1"/>
    <col min="11777" max="11777" width="46.42578125" style="1" customWidth="1"/>
    <col min="11778" max="11782" width="9.140625" style="1"/>
    <col min="11783" max="11787" width="14.28515625" style="1" bestFit="1" customWidth="1"/>
    <col min="11788" max="12032" width="9.140625" style="1"/>
    <col min="12033" max="12033" width="46.42578125" style="1" customWidth="1"/>
    <col min="12034" max="12038" width="9.140625" style="1"/>
    <col min="12039" max="12043" width="14.28515625" style="1" bestFit="1" customWidth="1"/>
    <col min="12044" max="12288" width="9.140625" style="1"/>
    <col min="12289" max="12289" width="46.42578125" style="1" customWidth="1"/>
    <col min="12290" max="12294" width="9.140625" style="1"/>
    <col min="12295" max="12299" width="14.28515625" style="1" bestFit="1" customWidth="1"/>
    <col min="12300" max="12544" width="9.140625" style="1"/>
    <col min="12545" max="12545" width="46.42578125" style="1" customWidth="1"/>
    <col min="12546" max="12550" width="9.140625" style="1"/>
    <col min="12551" max="12555" width="14.28515625" style="1" bestFit="1" customWidth="1"/>
    <col min="12556" max="12800" width="9.140625" style="1"/>
    <col min="12801" max="12801" width="46.42578125" style="1" customWidth="1"/>
    <col min="12802" max="12806" width="9.140625" style="1"/>
    <col min="12807" max="12811" width="14.28515625" style="1" bestFit="1" customWidth="1"/>
    <col min="12812" max="13056" width="9.140625" style="1"/>
    <col min="13057" max="13057" width="46.42578125" style="1" customWidth="1"/>
    <col min="13058" max="13062" width="9.140625" style="1"/>
    <col min="13063" max="13067" width="14.28515625" style="1" bestFit="1" customWidth="1"/>
    <col min="13068" max="13312" width="9.140625" style="1"/>
    <col min="13313" max="13313" width="46.42578125" style="1" customWidth="1"/>
    <col min="13314" max="13318" width="9.140625" style="1"/>
    <col min="13319" max="13323" width="14.28515625" style="1" bestFit="1" customWidth="1"/>
    <col min="13324" max="13568" width="9.140625" style="1"/>
    <col min="13569" max="13569" width="46.42578125" style="1" customWidth="1"/>
    <col min="13570" max="13574" width="9.140625" style="1"/>
    <col min="13575" max="13579" width="14.28515625" style="1" bestFit="1" customWidth="1"/>
    <col min="13580" max="13824" width="9.140625" style="1"/>
    <col min="13825" max="13825" width="46.42578125" style="1" customWidth="1"/>
    <col min="13826" max="13830" width="9.140625" style="1"/>
    <col min="13831" max="13835" width="14.28515625" style="1" bestFit="1" customWidth="1"/>
    <col min="13836" max="14080" width="9.140625" style="1"/>
    <col min="14081" max="14081" width="46.42578125" style="1" customWidth="1"/>
    <col min="14082" max="14086" width="9.140625" style="1"/>
    <col min="14087" max="14091" width="14.28515625" style="1" bestFit="1" customWidth="1"/>
    <col min="14092" max="14336" width="9.140625" style="1"/>
    <col min="14337" max="14337" width="46.42578125" style="1" customWidth="1"/>
    <col min="14338" max="14342" width="9.140625" style="1"/>
    <col min="14343" max="14347" width="14.28515625" style="1" bestFit="1" customWidth="1"/>
    <col min="14348" max="14592" width="9.140625" style="1"/>
    <col min="14593" max="14593" width="46.42578125" style="1" customWidth="1"/>
    <col min="14594" max="14598" width="9.140625" style="1"/>
    <col min="14599" max="14603" width="14.28515625" style="1" bestFit="1" customWidth="1"/>
    <col min="14604" max="14848" width="9.140625" style="1"/>
    <col min="14849" max="14849" width="46.42578125" style="1" customWidth="1"/>
    <col min="14850" max="14854" width="9.140625" style="1"/>
    <col min="14855" max="14859" width="14.28515625" style="1" bestFit="1" customWidth="1"/>
    <col min="14860" max="15104" width="9.140625" style="1"/>
    <col min="15105" max="15105" width="46.42578125" style="1" customWidth="1"/>
    <col min="15106" max="15110" width="9.140625" style="1"/>
    <col min="15111" max="15115" width="14.28515625" style="1" bestFit="1" customWidth="1"/>
    <col min="15116" max="15360" width="9.140625" style="1"/>
    <col min="15361" max="15361" width="46.42578125" style="1" customWidth="1"/>
    <col min="15362" max="15366" width="9.140625" style="1"/>
    <col min="15367" max="15371" width="14.28515625" style="1" bestFit="1" customWidth="1"/>
    <col min="15372" max="15616" width="9.140625" style="1"/>
    <col min="15617" max="15617" width="46.42578125" style="1" customWidth="1"/>
    <col min="15618" max="15622" width="9.140625" style="1"/>
    <col min="15623" max="15627" width="14.28515625" style="1" bestFit="1" customWidth="1"/>
    <col min="15628" max="15872" width="9.140625" style="1"/>
    <col min="15873" max="15873" width="46.42578125" style="1" customWidth="1"/>
    <col min="15874" max="15878" width="9.140625" style="1"/>
    <col min="15879" max="15883" width="14.28515625" style="1" bestFit="1" customWidth="1"/>
    <col min="15884" max="16128" width="9.140625" style="1"/>
    <col min="16129" max="16129" width="46.42578125" style="1" customWidth="1"/>
    <col min="16130" max="16134" width="9.140625" style="1"/>
    <col min="16135" max="16139" width="14.28515625" style="1" bestFit="1" customWidth="1"/>
    <col min="16140" max="16384" width="9.140625" style="1"/>
  </cols>
  <sheetData>
    <row r="1" spans="1:11" ht="71.25" customHeight="1" x14ac:dyDescent="0.25">
      <c r="G1" s="11" t="s">
        <v>17</v>
      </c>
      <c r="H1" s="11"/>
      <c r="I1" s="11"/>
      <c r="J1" s="11"/>
      <c r="K1" s="11"/>
    </row>
    <row r="2" spans="1:11" s="2" customFormat="1" ht="27.75" customHeight="1" x14ac:dyDescent="0.2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51.75" customHeight="1" x14ac:dyDescent="0.25">
      <c r="A3" s="13" t="s">
        <v>1</v>
      </c>
      <c r="B3" s="15" t="s">
        <v>2</v>
      </c>
      <c r="C3" s="16"/>
      <c r="D3" s="16"/>
      <c r="E3" s="16"/>
      <c r="F3" s="17"/>
      <c r="G3" s="15" t="s">
        <v>3</v>
      </c>
      <c r="H3" s="16"/>
      <c r="I3" s="16"/>
      <c r="J3" s="16"/>
      <c r="K3" s="17"/>
    </row>
    <row r="4" spans="1:11" x14ac:dyDescent="0.25">
      <c r="A4" s="14"/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4</v>
      </c>
      <c r="H4" s="3" t="s">
        <v>5</v>
      </c>
      <c r="I4" s="3" t="s">
        <v>6</v>
      </c>
      <c r="J4" s="3" t="s">
        <v>7</v>
      </c>
      <c r="K4" s="3" t="s">
        <v>8</v>
      </c>
    </row>
    <row r="5" spans="1:11" x14ac:dyDescent="0.25">
      <c r="A5" s="10" t="s">
        <v>9</v>
      </c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x14ac:dyDescent="0.25">
      <c r="A6" s="4" t="s">
        <v>10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x14ac:dyDescent="0.25">
      <c r="A7" s="4" t="s">
        <v>11</v>
      </c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63.75" customHeight="1" x14ac:dyDescent="0.25">
      <c r="A8" s="5" t="s">
        <v>12</v>
      </c>
      <c r="B8" s="4">
        <f>800+736+590</f>
        <v>2126</v>
      </c>
      <c r="C8" s="4">
        <f>809+752+590</f>
        <v>2151</v>
      </c>
      <c r="D8" s="4">
        <f>821+768+591</f>
        <v>2180</v>
      </c>
      <c r="E8" s="4">
        <f>863+768+591</f>
        <v>2222</v>
      </c>
      <c r="F8" s="4">
        <f>863+768+591</f>
        <v>2222</v>
      </c>
      <c r="G8" s="6">
        <f>22542340.32+22055624.42+1918387.19+17373974.56</f>
        <v>63890326.489999995</v>
      </c>
      <c r="H8" s="6">
        <f>76161.5*1000</f>
        <v>76161500</v>
      </c>
      <c r="I8" s="7">
        <v>88138656.75</v>
      </c>
      <c r="J8" s="6">
        <v>98207522</v>
      </c>
      <c r="K8" s="6">
        <f>J8</f>
        <v>98207522</v>
      </c>
    </row>
    <row r="9" spans="1:11" ht="31.5" x14ac:dyDescent="0.25">
      <c r="A9" s="5" t="s">
        <v>13</v>
      </c>
      <c r="B9" s="4">
        <f>511+501</f>
        <v>1012</v>
      </c>
      <c r="C9" s="4">
        <f>530+513</f>
        <v>1043</v>
      </c>
      <c r="D9" s="4">
        <f>530+513</f>
        <v>1043</v>
      </c>
      <c r="E9" s="4">
        <f>530+513</f>
        <v>1043</v>
      </c>
      <c r="F9" s="4">
        <f>530+513</f>
        <v>1043</v>
      </c>
      <c r="G9" s="6">
        <f>5044643.3+3792720</f>
        <v>8837363.3000000007</v>
      </c>
      <c r="H9" s="6">
        <f>5576808.34+4137991.66</f>
        <v>9714800</v>
      </c>
      <c r="I9" s="8">
        <f>7647052.81+1222285.87+9377+122.15</f>
        <v>8878837.8300000001</v>
      </c>
      <c r="J9" s="7">
        <v>9310152.2899999991</v>
      </c>
      <c r="K9" s="7">
        <v>9310152.2899999991</v>
      </c>
    </row>
    <row r="10" spans="1:11" x14ac:dyDescent="0.25">
      <c r="A10" s="4" t="s">
        <v>14</v>
      </c>
      <c r="B10" s="4">
        <v>6380</v>
      </c>
      <c r="C10" s="4">
        <f>1540+3360</f>
        <v>4900</v>
      </c>
      <c r="D10" s="4">
        <f>1540+3360</f>
        <v>4900</v>
      </c>
      <c r="E10" s="4">
        <f>1540+3360</f>
        <v>4900</v>
      </c>
      <c r="F10" s="4">
        <f>1540+3360</f>
        <v>4900</v>
      </c>
      <c r="G10" s="6">
        <v>4791797.2</v>
      </c>
      <c r="H10" s="6">
        <v>5620632.5800000001</v>
      </c>
      <c r="I10" s="7">
        <f>6412715.03</f>
        <v>6412715.0300000003</v>
      </c>
      <c r="J10" s="6">
        <v>5894210.29</v>
      </c>
      <c r="K10" s="6">
        <v>5492335.29</v>
      </c>
    </row>
    <row r="11" spans="1:11" x14ac:dyDescent="0.25">
      <c r="A11" s="4" t="s">
        <v>15</v>
      </c>
      <c r="B11" s="4"/>
      <c r="C11" s="4"/>
      <c r="D11" s="4"/>
      <c r="E11" s="4"/>
      <c r="F11" s="4"/>
      <c r="G11" s="6"/>
      <c r="H11" s="6"/>
      <c r="I11" s="7"/>
      <c r="J11" s="6"/>
      <c r="K11" s="6"/>
    </row>
    <row r="12" spans="1:11" ht="94.5" x14ac:dyDescent="0.25">
      <c r="A12" s="5" t="s">
        <v>16</v>
      </c>
      <c r="B12" s="4">
        <v>407</v>
      </c>
      <c r="C12" s="4">
        <v>407</v>
      </c>
      <c r="D12" s="4">
        <v>407</v>
      </c>
      <c r="E12" s="4">
        <v>407</v>
      </c>
      <c r="F12" s="4">
        <v>407</v>
      </c>
      <c r="G12" s="6">
        <f>3334920.5</f>
        <v>3334920.5</v>
      </c>
      <c r="H12" s="7">
        <f>3756797</f>
        <v>3756797</v>
      </c>
      <c r="I12" s="7">
        <v>3940937.84</v>
      </c>
      <c r="J12" s="7">
        <v>4054069.14</v>
      </c>
      <c r="K12" s="7">
        <v>4054069.14</v>
      </c>
    </row>
    <row r="13" spans="1:11" x14ac:dyDescent="0.25">
      <c r="A13" s="9"/>
      <c r="B13" s="4"/>
      <c r="C13" s="4"/>
      <c r="D13" s="4"/>
      <c r="E13" s="4"/>
      <c r="F13" s="4"/>
      <c r="G13" s="4"/>
      <c r="H13" s="4"/>
      <c r="I13" s="4"/>
      <c r="J13" s="4"/>
      <c r="K13" s="4"/>
    </row>
  </sheetData>
  <mergeCells count="6">
    <mergeCell ref="A5:K5"/>
    <mergeCell ref="G1:K1"/>
    <mergeCell ref="A2:K2"/>
    <mergeCell ref="A3:A4"/>
    <mergeCell ref="B3:F3"/>
    <mergeCell ref="G3:K3"/>
  </mergeCells>
  <pageMargins left="0.70866141732283472" right="0.70866141732283472" top="0.74803149606299213" bottom="0.74803149606299213" header="0.31496062992125984" footer="0.31496062992125984"/>
  <pageSetup paperSize="9" scale="76" orientation="landscape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2014-10-28T02:58:20Z</dcterms:modified>
</cp:coreProperties>
</file>